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RT FIX\Desktop\Szatnia\"/>
    </mc:Choice>
  </mc:AlternateContent>
  <bookViews>
    <workbookView xWindow="0" yWindow="0" windowWidth="28800" windowHeight="12435" activeTab="1"/>
  </bookViews>
  <sheets>
    <sheet name="Arkusz1" sheetId="1" r:id="rId1"/>
    <sheet name="Arkusz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D6" i="2"/>
  <c r="C18" i="2"/>
  <c r="C24" i="2" s="1"/>
  <c r="C12" i="2"/>
  <c r="C6" i="2"/>
  <c r="E6" i="2" s="1"/>
  <c r="E7" i="2" l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</calcChain>
</file>

<file path=xl/sharedStrings.xml><?xml version="1.0" encoding="utf-8"?>
<sst xmlns="http://schemas.openxmlformats.org/spreadsheetml/2006/main" count="118" uniqueCount="59">
  <si>
    <t xml:space="preserve">Nazwa zadania : </t>
  </si>
  <si>
    <t>Lp.</t>
  </si>
  <si>
    <t>Zakres rzeczowy</t>
  </si>
  <si>
    <t>MARZEC</t>
  </si>
  <si>
    <t>KWIECIEŃ</t>
  </si>
  <si>
    <t>MAJ</t>
  </si>
  <si>
    <t>CZERWIEC</t>
  </si>
  <si>
    <t>LIPIEC</t>
  </si>
  <si>
    <t>SIERPIEŃ</t>
  </si>
  <si>
    <t>WRZESIEŃ</t>
  </si>
  <si>
    <t>I tydzień</t>
  </si>
  <si>
    <t>II tydzień</t>
  </si>
  <si>
    <t>III tydzień</t>
  </si>
  <si>
    <t>IV tydzień</t>
  </si>
  <si>
    <t>Roboty ziemne</t>
  </si>
  <si>
    <t xml:space="preserve">Fundamenty </t>
  </si>
  <si>
    <t>Izolacje przeciwwilgociowe</t>
  </si>
  <si>
    <t xml:space="preserve">Ściany konstrukcyjne </t>
  </si>
  <si>
    <t xml:space="preserve">Stropy </t>
  </si>
  <si>
    <t xml:space="preserve">Schody i balustrady </t>
  </si>
  <si>
    <t>Dach - konstrukcja</t>
  </si>
  <si>
    <t>Dach - pokrycie, podbitka</t>
  </si>
  <si>
    <t>Obróbki blacharskie, orynnowanie</t>
  </si>
  <si>
    <t>Ściany działowe</t>
  </si>
  <si>
    <t>Stolarka okienna, parapety</t>
  </si>
  <si>
    <t>Stolarka drzwiowa</t>
  </si>
  <si>
    <t>Tynki wewnętrzne</t>
  </si>
  <si>
    <t>Elewacje, termoizolacja</t>
  </si>
  <si>
    <t>Podłoża i posadzki</t>
  </si>
  <si>
    <t>Podłogi</t>
  </si>
  <si>
    <t>Roboty malarskie, glazura</t>
  </si>
  <si>
    <t>Biały montaż</t>
  </si>
  <si>
    <t>Instalacja gazowa (ew. olejowa)</t>
  </si>
  <si>
    <t>Instalacja elektryczna i teletechniczna</t>
  </si>
  <si>
    <t>Instalacja wodno-kanalizacyjna</t>
  </si>
  <si>
    <t xml:space="preserve">Instalacja C.O. </t>
  </si>
  <si>
    <t>Przyłącza techniczne</t>
  </si>
  <si>
    <t>Stała zabudowa</t>
  </si>
  <si>
    <t>Drogi, chodniki, ogrodzenie, oświetlenie zewnętrzne</t>
  </si>
  <si>
    <t xml:space="preserve">Inne (podać rodzaj): </t>
  </si>
  <si>
    <t>WARTOŚĆ ROBÓT</t>
  </si>
  <si>
    <t>NETTO</t>
  </si>
  <si>
    <t>BRUTTO</t>
  </si>
  <si>
    <t>Szatnia zawodnicza nr 1</t>
  </si>
  <si>
    <t>Roboty rozbiórkowe budowlane</t>
  </si>
  <si>
    <t>Roboty budowlane</t>
  </si>
  <si>
    <t>Roboty elektryczne</t>
  </si>
  <si>
    <t>Roboty sanitarne</t>
  </si>
  <si>
    <t>Wyposażenie</t>
  </si>
  <si>
    <t>Szatnia zawodnicza nr 2</t>
  </si>
  <si>
    <t>Szatnia sędziów</t>
  </si>
  <si>
    <t>Wywóz i utylizacja odpadów</t>
  </si>
  <si>
    <t>1.1.</t>
  </si>
  <si>
    <t>1.2.</t>
  </si>
  <si>
    <t>1.3.</t>
  </si>
  <si>
    <t>1.4.</t>
  </si>
  <si>
    <t>1.5.</t>
  </si>
  <si>
    <t xml:space="preserve">RAZEM </t>
  </si>
  <si>
    <t xml:space="preserve"> VAT 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</si>
</sst>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\-0.0\ 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3" fillId="0" borderId="0" xfId="0" applyFont="1"/>
    <xf numFmtId="2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1" fontId="3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Border="1" applyAlignment="1">
      <alignment vertical="center" wrapText="1"/>
    </xf>
    <xf numFmtId="2" fontId="3" fillId="0" borderId="0" xfId="0" applyNumberFormat="1" applyFont="1" applyBorder="1" applyAlignment="1">
      <alignment vertical="center" wrapText="1"/>
    </xf>
    <xf numFmtId="0" fontId="0" fillId="0" borderId="0" xfId="0" applyFont="1"/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4" fontId="1" fillId="0" borderId="0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 applyProtection="1">
      <alignment vertical="center" wrapText="1"/>
    </xf>
    <xf numFmtId="4" fontId="4" fillId="0" borderId="0" xfId="0" applyNumberFormat="1" applyFont="1" applyBorder="1"/>
    <xf numFmtId="2" fontId="2" fillId="0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 applyProtection="1">
      <alignment horizontal="center" vertical="center" wrapText="1"/>
    </xf>
    <xf numFmtId="0" fontId="3" fillId="0" borderId="7" xfId="0" applyFont="1" applyBorder="1"/>
    <xf numFmtId="0" fontId="2" fillId="0" borderId="9" xfId="0" applyFont="1" applyBorder="1" applyAlignment="1">
      <alignment vertical="center" wrapText="1"/>
    </xf>
    <xf numFmtId="0" fontId="3" fillId="0" borderId="9" xfId="0" applyFont="1" applyBorder="1"/>
    <xf numFmtId="0" fontId="3" fillId="0" borderId="10" xfId="0" applyFont="1" applyBorder="1"/>
    <xf numFmtId="0" fontId="7" fillId="0" borderId="1" xfId="0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2" fontId="6" fillId="0" borderId="6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1" fontId="3" fillId="0" borderId="0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C34" sqref="C34"/>
    </sheetView>
  </sheetViews>
  <sheetFormatPr defaultRowHeight="15" x14ac:dyDescent="0.25"/>
  <cols>
    <col min="1" max="1" width="9.140625" style="12"/>
    <col min="2" max="2" width="72.85546875" style="12" customWidth="1"/>
    <col min="3" max="16384" width="9.140625" style="12"/>
  </cols>
  <sheetData>
    <row r="1" spans="1:30" ht="15.75" x14ac:dyDescent="0.25">
      <c r="A1" s="52" t="s">
        <v>0</v>
      </c>
      <c r="B1" s="54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  <c r="Y1" s="11"/>
      <c r="Z1" s="11"/>
      <c r="AA1" s="10"/>
      <c r="AB1" s="10"/>
      <c r="AC1" s="10"/>
      <c r="AD1" s="10"/>
    </row>
    <row r="2" spans="1:30" ht="15.75" x14ac:dyDescent="0.25">
      <c r="A2" s="55" t="s">
        <v>1</v>
      </c>
      <c r="B2" s="55" t="s">
        <v>2</v>
      </c>
      <c r="C2" s="52" t="s">
        <v>3</v>
      </c>
      <c r="D2" s="52"/>
      <c r="E2" s="52"/>
      <c r="F2" s="52"/>
      <c r="G2" s="52" t="s">
        <v>4</v>
      </c>
      <c r="H2" s="52"/>
      <c r="I2" s="52"/>
      <c r="J2" s="52"/>
      <c r="K2" s="52" t="s">
        <v>5</v>
      </c>
      <c r="L2" s="52"/>
      <c r="M2" s="52"/>
      <c r="N2" s="52"/>
      <c r="O2" s="52" t="s">
        <v>6</v>
      </c>
      <c r="P2" s="52"/>
      <c r="Q2" s="52"/>
      <c r="R2" s="52"/>
      <c r="S2" s="52" t="s">
        <v>7</v>
      </c>
      <c r="T2" s="52"/>
      <c r="U2" s="52"/>
      <c r="V2" s="52"/>
      <c r="W2" s="52" t="s">
        <v>8</v>
      </c>
      <c r="X2" s="53"/>
      <c r="Y2" s="53"/>
      <c r="Z2" s="53"/>
      <c r="AA2" s="52" t="s">
        <v>9</v>
      </c>
      <c r="AB2" s="52"/>
      <c r="AC2" s="52"/>
      <c r="AD2" s="52"/>
    </row>
    <row r="3" spans="1:30" ht="31.5" x14ac:dyDescent="0.25">
      <c r="A3" s="55"/>
      <c r="B3" s="55"/>
      <c r="C3" s="5" t="s">
        <v>10</v>
      </c>
      <c r="D3" s="5" t="s">
        <v>11</v>
      </c>
      <c r="E3" s="5" t="s">
        <v>12</v>
      </c>
      <c r="F3" s="5" t="s">
        <v>13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10</v>
      </c>
      <c r="P3" s="5" t="s">
        <v>11</v>
      </c>
      <c r="Q3" s="5" t="s">
        <v>12</v>
      </c>
      <c r="R3" s="5" t="s">
        <v>13</v>
      </c>
      <c r="S3" s="5" t="s">
        <v>10</v>
      </c>
      <c r="T3" s="5" t="s">
        <v>11</v>
      </c>
      <c r="U3" s="5" t="s">
        <v>12</v>
      </c>
      <c r="V3" s="5" t="s">
        <v>13</v>
      </c>
      <c r="W3" s="5" t="s">
        <v>10</v>
      </c>
      <c r="X3" s="5" t="s">
        <v>11</v>
      </c>
      <c r="Y3" s="5" t="s">
        <v>12</v>
      </c>
      <c r="Z3" s="5" t="s">
        <v>13</v>
      </c>
      <c r="AA3" s="5" t="s">
        <v>10</v>
      </c>
      <c r="AB3" s="5" t="s">
        <v>11</v>
      </c>
      <c r="AC3" s="5" t="s">
        <v>12</v>
      </c>
      <c r="AD3" s="5" t="s">
        <v>13</v>
      </c>
    </row>
    <row r="4" spans="1:30" ht="15.75" x14ac:dyDescent="0.25">
      <c r="A4" s="1">
        <v>1</v>
      </c>
      <c r="B4" s="1">
        <v>2</v>
      </c>
      <c r="C4" s="6">
        <v>3</v>
      </c>
      <c r="D4" s="1">
        <v>4</v>
      </c>
      <c r="E4" s="1">
        <v>5</v>
      </c>
      <c r="F4" s="6">
        <v>6</v>
      </c>
      <c r="G4" s="1">
        <v>7</v>
      </c>
      <c r="H4" s="1">
        <v>8</v>
      </c>
      <c r="I4" s="6">
        <v>9</v>
      </c>
      <c r="J4" s="1">
        <v>10</v>
      </c>
      <c r="K4" s="1">
        <v>11</v>
      </c>
      <c r="L4" s="6">
        <v>12</v>
      </c>
      <c r="M4" s="1">
        <v>13</v>
      </c>
      <c r="N4" s="1">
        <v>14</v>
      </c>
      <c r="O4" s="6">
        <v>15</v>
      </c>
      <c r="P4" s="1">
        <v>16</v>
      </c>
      <c r="Q4" s="1">
        <v>17</v>
      </c>
      <c r="R4" s="6">
        <v>18</v>
      </c>
      <c r="S4" s="1">
        <v>19</v>
      </c>
      <c r="T4" s="1">
        <v>20</v>
      </c>
      <c r="U4" s="6">
        <v>21</v>
      </c>
      <c r="V4" s="1">
        <v>22</v>
      </c>
      <c r="W4" s="1">
        <v>23</v>
      </c>
      <c r="X4" s="6">
        <v>24</v>
      </c>
      <c r="Y4" s="1">
        <v>25</v>
      </c>
      <c r="Z4" s="1">
        <v>26</v>
      </c>
      <c r="AA4" s="6">
        <v>27</v>
      </c>
      <c r="AB4" s="1">
        <v>28</v>
      </c>
      <c r="AC4" s="1">
        <v>29</v>
      </c>
      <c r="AD4" s="6">
        <v>30</v>
      </c>
    </row>
    <row r="5" spans="1:30" ht="15.75" x14ac:dyDescent="0.25">
      <c r="A5" s="1">
        <v>1</v>
      </c>
      <c r="B5" s="2" t="s">
        <v>14</v>
      </c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15.75" x14ac:dyDescent="0.25">
      <c r="A6" s="1">
        <v>2</v>
      </c>
      <c r="B6" s="2" t="s">
        <v>15</v>
      </c>
      <c r="C6" s="7"/>
      <c r="D6" s="7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5.75" x14ac:dyDescent="0.25">
      <c r="A7" s="1">
        <v>3</v>
      </c>
      <c r="B7" s="2" t="s">
        <v>16</v>
      </c>
      <c r="C7" s="7"/>
      <c r="D7" s="7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5.75" x14ac:dyDescent="0.25">
      <c r="A8" s="1">
        <v>4</v>
      </c>
      <c r="B8" s="2" t="s">
        <v>17</v>
      </c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5.75" x14ac:dyDescent="0.25">
      <c r="A9" s="1">
        <v>5</v>
      </c>
      <c r="B9" s="2" t="s">
        <v>18</v>
      </c>
      <c r="C9" s="7"/>
      <c r="D9" s="7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5.75" x14ac:dyDescent="0.25">
      <c r="A10" s="1">
        <v>6</v>
      </c>
      <c r="B10" s="2" t="s">
        <v>19</v>
      </c>
      <c r="C10" s="7"/>
      <c r="D10" s="7"/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">
        <v>7</v>
      </c>
      <c r="B11" s="2" t="s">
        <v>20</v>
      </c>
      <c r="C11" s="7"/>
      <c r="D11" s="7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15.75" x14ac:dyDescent="0.25">
      <c r="A12" s="1">
        <v>8</v>
      </c>
      <c r="B12" s="3" t="s">
        <v>21</v>
      </c>
      <c r="C12" s="7"/>
      <c r="D12" s="7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5.75" x14ac:dyDescent="0.25">
      <c r="A13" s="1">
        <v>9</v>
      </c>
      <c r="B13" s="3" t="s">
        <v>22</v>
      </c>
      <c r="C13" s="7"/>
      <c r="D13" s="7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5.75" x14ac:dyDescent="0.25">
      <c r="A14" s="1">
        <v>10</v>
      </c>
      <c r="B14" s="3" t="s">
        <v>23</v>
      </c>
      <c r="C14" s="7"/>
      <c r="D14" s="7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5.75" x14ac:dyDescent="0.25">
      <c r="A15" s="1">
        <v>11</v>
      </c>
      <c r="B15" s="3" t="s">
        <v>24</v>
      </c>
      <c r="C15" s="7"/>
      <c r="D15" s="7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5.75" x14ac:dyDescent="0.25">
      <c r="A16" s="1">
        <v>12</v>
      </c>
      <c r="B16" s="2" t="s">
        <v>25</v>
      </c>
      <c r="C16" s="7"/>
      <c r="D16" s="7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ht="15.75" x14ac:dyDescent="0.25">
      <c r="A17" s="1">
        <v>13</v>
      </c>
      <c r="B17" s="3" t="s">
        <v>26</v>
      </c>
      <c r="C17" s="7"/>
      <c r="D17" s="7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5.75" x14ac:dyDescent="0.25">
      <c r="A18" s="1">
        <v>14</v>
      </c>
      <c r="B18" s="3" t="s">
        <v>27</v>
      </c>
      <c r="C18" s="7"/>
      <c r="D18" s="7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5.75" x14ac:dyDescent="0.25">
      <c r="A19" s="1">
        <v>15</v>
      </c>
      <c r="B19" s="3" t="s">
        <v>28</v>
      </c>
      <c r="C19" s="7"/>
      <c r="D19" s="7"/>
      <c r="E19" s="7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5.75" x14ac:dyDescent="0.25">
      <c r="A20" s="1">
        <v>16</v>
      </c>
      <c r="B20" s="3" t="s">
        <v>29</v>
      </c>
      <c r="C20" s="7"/>
      <c r="D20" s="7"/>
      <c r="E20" s="7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5.75" x14ac:dyDescent="0.25">
      <c r="A21" s="1">
        <v>17</v>
      </c>
      <c r="B21" s="3" t="s">
        <v>30</v>
      </c>
      <c r="C21" s="7"/>
      <c r="D21" s="7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5.75" x14ac:dyDescent="0.25">
      <c r="A22" s="1">
        <v>18</v>
      </c>
      <c r="B22" s="3" t="s">
        <v>31</v>
      </c>
      <c r="C22" s="7"/>
      <c r="D22" s="7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5.75" x14ac:dyDescent="0.25">
      <c r="A23" s="1">
        <v>19</v>
      </c>
      <c r="B23" s="3" t="s">
        <v>32</v>
      </c>
      <c r="C23" s="3"/>
      <c r="D23" s="3"/>
      <c r="E23" s="3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ht="15.75" x14ac:dyDescent="0.25">
      <c r="A24" s="1">
        <v>20</v>
      </c>
      <c r="B24" s="3" t="s">
        <v>33</v>
      </c>
      <c r="C24" s="7"/>
      <c r="D24" s="7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5.75" x14ac:dyDescent="0.25">
      <c r="A25" s="1">
        <v>21</v>
      </c>
      <c r="B25" s="3" t="s">
        <v>34</v>
      </c>
      <c r="C25" s="7"/>
      <c r="D25" s="7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5.75" x14ac:dyDescent="0.25">
      <c r="A26" s="1">
        <v>22</v>
      </c>
      <c r="B26" s="3" t="s">
        <v>35</v>
      </c>
      <c r="C26" s="7"/>
      <c r="D26" s="7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5.75" x14ac:dyDescent="0.25">
      <c r="A27" s="1">
        <v>23</v>
      </c>
      <c r="B27" s="3" t="s">
        <v>36</v>
      </c>
      <c r="C27" s="7"/>
      <c r="D27" s="7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5.75" x14ac:dyDescent="0.25">
      <c r="A28" s="1">
        <v>24</v>
      </c>
      <c r="B28" s="3" t="s">
        <v>37</v>
      </c>
      <c r="C28" s="7"/>
      <c r="D28" s="7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5.75" x14ac:dyDescent="0.25">
      <c r="A29" s="1">
        <v>25</v>
      </c>
      <c r="B29" s="2" t="s">
        <v>38</v>
      </c>
      <c r="C29" s="7"/>
      <c r="D29" s="7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x14ac:dyDescent="0.25">
      <c r="A30" s="1">
        <v>26</v>
      </c>
      <c r="B30" s="2" t="s">
        <v>39</v>
      </c>
      <c r="C30" s="7"/>
      <c r="D30" s="7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</sheetData>
  <mergeCells count="10">
    <mergeCell ref="O2:R2"/>
    <mergeCell ref="S2:V2"/>
    <mergeCell ref="W2:Z2"/>
    <mergeCell ref="AA2:AD2"/>
    <mergeCell ref="A1:B1"/>
    <mergeCell ref="A2:A3"/>
    <mergeCell ref="B2:B3"/>
    <mergeCell ref="C2:F2"/>
    <mergeCell ref="G2:J2"/>
    <mergeCell ref="K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L31" sqref="L31"/>
    </sheetView>
  </sheetViews>
  <sheetFormatPr defaultRowHeight="15.75" x14ac:dyDescent="0.25"/>
  <cols>
    <col min="1" max="1" width="7.140625" style="4" customWidth="1"/>
    <col min="2" max="2" width="33.7109375" style="4" customWidth="1"/>
    <col min="3" max="3" width="11.5703125" style="4" customWidth="1"/>
    <col min="4" max="4" width="12.28515625" style="4" customWidth="1"/>
    <col min="5" max="5" width="11.5703125" style="4" customWidth="1"/>
    <col min="6" max="11" width="9.140625" style="4"/>
    <col min="12" max="12" width="11.5703125" style="4" bestFit="1" customWidth="1"/>
    <col min="13" max="16384" width="9.140625" style="4"/>
  </cols>
  <sheetData>
    <row r="1" spans="1:34" ht="16.5" thickBot="1" x14ac:dyDescent="0.3"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15" customHeight="1" x14ac:dyDescent="0.25">
      <c r="A2" s="59" t="s">
        <v>1</v>
      </c>
      <c r="B2" s="61" t="s">
        <v>2</v>
      </c>
      <c r="C2" s="61" t="s">
        <v>40</v>
      </c>
      <c r="D2" s="61"/>
      <c r="E2" s="61"/>
      <c r="F2" s="63" t="s">
        <v>6</v>
      </c>
      <c r="G2" s="63"/>
      <c r="H2" s="63"/>
      <c r="I2" s="63"/>
      <c r="J2" s="63" t="s">
        <v>7</v>
      </c>
      <c r="K2" s="63"/>
      <c r="L2" s="63"/>
      <c r="M2" s="63"/>
      <c r="N2" s="63" t="s">
        <v>8</v>
      </c>
      <c r="O2" s="63"/>
      <c r="P2" s="63"/>
      <c r="Q2" s="64"/>
      <c r="R2" s="56"/>
      <c r="S2" s="56"/>
      <c r="T2" s="56"/>
      <c r="U2" s="56"/>
      <c r="V2" s="56"/>
      <c r="W2" s="56"/>
      <c r="X2" s="56"/>
      <c r="Y2" s="56"/>
      <c r="Z2" s="56"/>
      <c r="AA2" s="57"/>
      <c r="AB2" s="57"/>
      <c r="AC2" s="57"/>
      <c r="AD2" s="56"/>
      <c r="AE2" s="56"/>
      <c r="AF2" s="56"/>
      <c r="AG2" s="56"/>
      <c r="AH2" s="17"/>
    </row>
    <row r="3" spans="1:34" ht="15" customHeight="1" x14ac:dyDescent="0.25">
      <c r="A3" s="60"/>
      <c r="B3" s="62"/>
      <c r="C3" s="62"/>
      <c r="D3" s="62"/>
      <c r="E3" s="62"/>
      <c r="F3" s="13" t="s">
        <v>10</v>
      </c>
      <c r="G3" s="13" t="s">
        <v>11</v>
      </c>
      <c r="H3" s="13" t="s">
        <v>12</v>
      </c>
      <c r="I3" s="13" t="s">
        <v>13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10</v>
      </c>
      <c r="O3" s="13" t="s">
        <v>11</v>
      </c>
      <c r="P3" s="13" t="s">
        <v>12</v>
      </c>
      <c r="Q3" s="26" t="s">
        <v>13</v>
      </c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7"/>
    </row>
    <row r="4" spans="1:34" x14ac:dyDescent="0.25">
      <c r="A4" s="38"/>
      <c r="B4" s="39"/>
      <c r="C4" s="39" t="s">
        <v>41</v>
      </c>
      <c r="D4" s="40" t="s">
        <v>58</v>
      </c>
      <c r="E4" s="34" t="s">
        <v>42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27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7"/>
    </row>
    <row r="5" spans="1:34" x14ac:dyDescent="0.25">
      <c r="A5" s="41">
        <v>1</v>
      </c>
      <c r="B5" s="42">
        <v>2</v>
      </c>
      <c r="C5" s="43">
        <v>3</v>
      </c>
      <c r="D5" s="43">
        <v>4</v>
      </c>
      <c r="E5" s="43">
        <v>5.2372881355932304</v>
      </c>
      <c r="F5" s="1">
        <v>6.1898305084745804</v>
      </c>
      <c r="G5" s="9">
        <v>7.2372881355932304</v>
      </c>
      <c r="H5" s="1">
        <v>8.2847457627118697</v>
      </c>
      <c r="I5" s="1">
        <v>9.3322033898305197</v>
      </c>
      <c r="J5" s="1">
        <v>10.3796610169492</v>
      </c>
      <c r="K5" s="1">
        <v>11.4271186440679</v>
      </c>
      <c r="L5" s="9">
        <v>12.4745762711865</v>
      </c>
      <c r="M5" s="1">
        <v>13.5220338983052</v>
      </c>
      <c r="N5" s="1">
        <v>14.5694915254238</v>
      </c>
      <c r="O5" s="1">
        <v>15.6169491525424</v>
      </c>
      <c r="P5" s="1">
        <v>16.6644067796611</v>
      </c>
      <c r="Q5" s="28">
        <v>17.7118644067797</v>
      </c>
      <c r="R5" s="16"/>
      <c r="S5" s="16"/>
      <c r="T5" s="16"/>
      <c r="U5" s="16"/>
      <c r="V5" s="51"/>
      <c r="W5" s="16"/>
      <c r="X5" s="16"/>
      <c r="Y5" s="16"/>
      <c r="Z5" s="16"/>
      <c r="AA5" s="51"/>
      <c r="AB5" s="16"/>
      <c r="AC5" s="16"/>
      <c r="AD5" s="16"/>
      <c r="AE5" s="16"/>
      <c r="AF5" s="51"/>
      <c r="AG5" s="16"/>
      <c r="AH5" s="17"/>
    </row>
    <row r="6" spans="1:34" x14ac:dyDescent="0.25">
      <c r="A6" s="41">
        <v>1</v>
      </c>
      <c r="B6" s="33" t="s">
        <v>43</v>
      </c>
      <c r="C6" s="44">
        <f>C7+C8+C9+C10+C11</f>
        <v>102276.91</v>
      </c>
      <c r="D6" s="45">
        <f>C6*0.23</f>
        <v>23523.689300000002</v>
      </c>
      <c r="E6" s="46">
        <f>C6+D6</f>
        <v>125800.5993</v>
      </c>
      <c r="F6" s="69"/>
      <c r="G6" s="69"/>
      <c r="H6" s="36"/>
      <c r="I6" s="36"/>
      <c r="J6" s="36"/>
      <c r="K6" s="37"/>
      <c r="L6" s="8"/>
      <c r="M6" s="8"/>
      <c r="N6" s="8"/>
      <c r="O6" s="8"/>
      <c r="P6" s="8"/>
      <c r="Q6" s="29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x14ac:dyDescent="0.25">
      <c r="A7" s="47" t="s">
        <v>52</v>
      </c>
      <c r="B7" s="33" t="s">
        <v>44</v>
      </c>
      <c r="C7" s="35">
        <v>6456.37</v>
      </c>
      <c r="D7" s="45">
        <f>C7*0.23</f>
        <v>1484.9651000000001</v>
      </c>
      <c r="E7" s="46">
        <f t="shared" ref="E7:E24" si="0">C7+D7</f>
        <v>7941.3351000000002</v>
      </c>
      <c r="F7" s="69"/>
      <c r="G7" s="69"/>
      <c r="H7" s="36"/>
      <c r="I7" s="7"/>
      <c r="J7" s="7"/>
      <c r="K7" s="8"/>
      <c r="L7" s="8"/>
      <c r="M7" s="8"/>
      <c r="N7" s="8"/>
      <c r="O7" s="8"/>
      <c r="P7" s="8"/>
      <c r="Q7" s="29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x14ac:dyDescent="0.25">
      <c r="A8" s="47" t="s">
        <v>53</v>
      </c>
      <c r="B8" s="33" t="s">
        <v>45</v>
      </c>
      <c r="C8" s="35">
        <v>63870.57</v>
      </c>
      <c r="D8" s="45">
        <f t="shared" ref="D8:D24" si="1">C8*0.23</f>
        <v>14690.231100000001</v>
      </c>
      <c r="E8" s="46">
        <f t="shared" si="0"/>
        <v>78560.801099999997</v>
      </c>
      <c r="F8" s="69"/>
      <c r="G8" s="69"/>
      <c r="H8" s="36"/>
      <c r="I8" s="36"/>
      <c r="J8" s="36"/>
      <c r="K8" s="37"/>
      <c r="L8" s="8"/>
      <c r="M8" s="8"/>
      <c r="N8" s="8"/>
      <c r="O8" s="8"/>
      <c r="P8" s="8"/>
      <c r="Q8" s="29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x14ac:dyDescent="0.25">
      <c r="A9" s="47" t="s">
        <v>54</v>
      </c>
      <c r="B9" s="33" t="s">
        <v>46</v>
      </c>
      <c r="C9" s="35">
        <v>3451.32</v>
      </c>
      <c r="D9" s="45">
        <f t="shared" si="1"/>
        <v>793.80360000000007</v>
      </c>
      <c r="E9" s="46">
        <f t="shared" si="0"/>
        <v>4245.1235999999999</v>
      </c>
      <c r="F9" s="69"/>
      <c r="G9" s="69"/>
      <c r="H9" s="36"/>
      <c r="I9" s="7"/>
      <c r="J9" s="7"/>
      <c r="K9" s="37"/>
      <c r="L9" s="8"/>
      <c r="M9" s="8"/>
      <c r="N9" s="8"/>
      <c r="O9" s="8"/>
      <c r="P9" s="8"/>
      <c r="Q9" s="29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x14ac:dyDescent="0.25">
      <c r="A10" s="47" t="s">
        <v>55</v>
      </c>
      <c r="B10" s="33" t="s">
        <v>47</v>
      </c>
      <c r="C10" s="35">
        <v>13498.65</v>
      </c>
      <c r="D10" s="45">
        <f t="shared" si="1"/>
        <v>3104.6895</v>
      </c>
      <c r="E10" s="46">
        <f t="shared" si="0"/>
        <v>16603.339499999998</v>
      </c>
      <c r="F10" s="69"/>
      <c r="G10" s="69"/>
      <c r="H10" s="36"/>
      <c r="I10" s="7"/>
      <c r="J10" s="7"/>
      <c r="K10" s="37"/>
      <c r="L10" s="8"/>
      <c r="M10" s="8"/>
      <c r="N10" s="8"/>
      <c r="O10" s="8"/>
      <c r="P10" s="8"/>
      <c r="Q10" s="29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x14ac:dyDescent="0.25">
      <c r="A11" s="47" t="s">
        <v>56</v>
      </c>
      <c r="B11" s="33" t="s">
        <v>48</v>
      </c>
      <c r="C11" s="35">
        <v>15000</v>
      </c>
      <c r="D11" s="45">
        <f t="shared" si="1"/>
        <v>3450</v>
      </c>
      <c r="E11" s="46">
        <f t="shared" si="0"/>
        <v>18450</v>
      </c>
      <c r="F11" s="7"/>
      <c r="G11" s="7"/>
      <c r="H11" s="7"/>
      <c r="I11" s="7"/>
      <c r="J11" s="7"/>
      <c r="K11" s="37"/>
      <c r="L11" s="8"/>
      <c r="M11" s="8"/>
      <c r="N11" s="8"/>
      <c r="O11" s="8"/>
      <c r="P11" s="8"/>
      <c r="Q11" s="29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x14ac:dyDescent="0.25">
      <c r="A12" s="41">
        <v>2</v>
      </c>
      <c r="B12" s="33" t="s">
        <v>49</v>
      </c>
      <c r="C12" s="44">
        <f>C13+C14+C15+C16+C17</f>
        <v>100897.64</v>
      </c>
      <c r="D12" s="45">
        <f t="shared" si="1"/>
        <v>23206.457200000001</v>
      </c>
      <c r="E12" s="46">
        <f t="shared" si="0"/>
        <v>124104.0972</v>
      </c>
      <c r="F12" s="7"/>
      <c r="G12" s="7"/>
      <c r="H12" s="7"/>
      <c r="I12" s="8"/>
      <c r="J12" s="37"/>
      <c r="K12" s="37"/>
      <c r="L12" s="37"/>
      <c r="M12" s="37"/>
      <c r="N12" s="8"/>
      <c r="O12" s="8"/>
      <c r="P12" s="8"/>
      <c r="Q12" s="29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x14ac:dyDescent="0.25">
      <c r="A13" s="47" t="s">
        <v>52</v>
      </c>
      <c r="B13" s="33" t="s">
        <v>44</v>
      </c>
      <c r="C13" s="35">
        <v>6319.94</v>
      </c>
      <c r="D13" s="45">
        <f t="shared" si="1"/>
        <v>1453.5862</v>
      </c>
      <c r="E13" s="46">
        <f t="shared" si="0"/>
        <v>7773.5261999999993</v>
      </c>
      <c r="F13" s="7"/>
      <c r="G13" s="7"/>
      <c r="H13" s="7"/>
      <c r="I13" s="8"/>
      <c r="J13" s="36"/>
      <c r="K13" s="7"/>
      <c r="L13" s="7"/>
      <c r="M13" s="8"/>
      <c r="N13" s="8"/>
      <c r="O13" s="8"/>
      <c r="P13" s="8"/>
      <c r="Q13" s="29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x14ac:dyDescent="0.25">
      <c r="A14" s="47" t="s">
        <v>53</v>
      </c>
      <c r="B14" s="33" t="s">
        <v>45</v>
      </c>
      <c r="C14" s="35">
        <v>62574.75</v>
      </c>
      <c r="D14" s="45">
        <f t="shared" si="1"/>
        <v>14392.192500000001</v>
      </c>
      <c r="E14" s="46">
        <f t="shared" si="0"/>
        <v>76966.942500000005</v>
      </c>
      <c r="F14" s="7"/>
      <c r="G14" s="7"/>
      <c r="H14" s="7"/>
      <c r="I14" s="8"/>
      <c r="J14" s="36"/>
      <c r="K14" s="36"/>
      <c r="L14" s="36"/>
      <c r="M14" s="37"/>
      <c r="N14" s="8"/>
      <c r="O14" s="8"/>
      <c r="P14" s="8"/>
      <c r="Q14" s="29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x14ac:dyDescent="0.25">
      <c r="A15" s="47" t="s">
        <v>54</v>
      </c>
      <c r="B15" s="33" t="s">
        <v>46</v>
      </c>
      <c r="C15" s="35">
        <v>3504.3</v>
      </c>
      <c r="D15" s="45">
        <f t="shared" si="1"/>
        <v>805.98900000000003</v>
      </c>
      <c r="E15" s="46">
        <f t="shared" si="0"/>
        <v>4310.2890000000007</v>
      </c>
      <c r="F15" s="7"/>
      <c r="G15" s="7"/>
      <c r="H15" s="7"/>
      <c r="I15" s="8"/>
      <c r="J15" s="36"/>
      <c r="K15" s="7"/>
      <c r="L15" s="7"/>
      <c r="M15" s="37"/>
      <c r="N15" s="8"/>
      <c r="O15" s="8"/>
      <c r="P15" s="8"/>
      <c r="Q15" s="29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x14ac:dyDescent="0.25">
      <c r="A16" s="47" t="s">
        <v>55</v>
      </c>
      <c r="B16" s="33" t="s">
        <v>47</v>
      </c>
      <c r="C16" s="35">
        <v>13498.65</v>
      </c>
      <c r="D16" s="45">
        <f t="shared" si="1"/>
        <v>3104.6895</v>
      </c>
      <c r="E16" s="46">
        <f t="shared" si="0"/>
        <v>16603.339499999998</v>
      </c>
      <c r="F16" s="7"/>
      <c r="G16" s="7"/>
      <c r="H16" s="7"/>
      <c r="I16" s="8"/>
      <c r="J16" s="36"/>
      <c r="K16" s="7"/>
      <c r="L16" s="7"/>
      <c r="M16" s="37"/>
      <c r="N16" s="8"/>
      <c r="O16" s="8"/>
      <c r="P16" s="8"/>
      <c r="Q16" s="29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x14ac:dyDescent="0.25">
      <c r="A17" s="47" t="s">
        <v>56</v>
      </c>
      <c r="B17" s="33" t="s">
        <v>48</v>
      </c>
      <c r="C17" s="35">
        <v>15000</v>
      </c>
      <c r="D17" s="45">
        <f t="shared" si="1"/>
        <v>3450</v>
      </c>
      <c r="E17" s="46">
        <f t="shared" si="0"/>
        <v>18450</v>
      </c>
      <c r="F17" s="7"/>
      <c r="G17" s="7"/>
      <c r="H17" s="7"/>
      <c r="I17" s="8"/>
      <c r="J17" s="7"/>
      <c r="K17" s="7"/>
      <c r="L17" s="7"/>
      <c r="M17" s="37"/>
      <c r="N17" s="8"/>
      <c r="O17" s="8"/>
      <c r="P17" s="8"/>
      <c r="Q17" s="29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x14ac:dyDescent="0.25">
      <c r="A18" s="41">
        <v>3</v>
      </c>
      <c r="B18" s="33" t="s">
        <v>50</v>
      </c>
      <c r="C18" s="44">
        <f>C19+C20+C21+C22</f>
        <v>34862.97</v>
      </c>
      <c r="D18" s="45">
        <f t="shared" si="1"/>
        <v>8018.4831000000004</v>
      </c>
      <c r="E18" s="46">
        <f t="shared" si="0"/>
        <v>42881.453099999999</v>
      </c>
      <c r="F18" s="7"/>
      <c r="G18" s="7"/>
      <c r="H18" s="7"/>
      <c r="I18" s="8"/>
      <c r="J18" s="8"/>
      <c r="K18" s="8"/>
      <c r="L18" s="8"/>
      <c r="M18" s="8"/>
      <c r="N18" s="37"/>
      <c r="O18" s="37"/>
      <c r="P18" s="8"/>
      <c r="Q18" s="29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x14ac:dyDescent="0.25">
      <c r="A19" s="47" t="s">
        <v>52</v>
      </c>
      <c r="B19" s="33" t="s">
        <v>44</v>
      </c>
      <c r="C19" s="35">
        <v>2434.71</v>
      </c>
      <c r="D19" s="45">
        <f t="shared" si="1"/>
        <v>559.98329999999999</v>
      </c>
      <c r="E19" s="46">
        <f t="shared" si="0"/>
        <v>2994.6932999999999</v>
      </c>
      <c r="F19" s="7"/>
      <c r="G19" s="7"/>
      <c r="H19" s="7"/>
      <c r="I19" s="8"/>
      <c r="J19" s="8"/>
      <c r="K19" s="8"/>
      <c r="L19" s="8"/>
      <c r="M19" s="8"/>
      <c r="N19" s="37"/>
      <c r="O19" s="37"/>
      <c r="P19" s="8"/>
      <c r="Q19" s="29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x14ac:dyDescent="0.25">
      <c r="A20" s="47" t="s">
        <v>53</v>
      </c>
      <c r="B20" s="33" t="s">
        <v>45</v>
      </c>
      <c r="C20" s="35">
        <v>26021.27</v>
      </c>
      <c r="D20" s="45">
        <f t="shared" si="1"/>
        <v>5984.8921</v>
      </c>
      <c r="E20" s="46">
        <f t="shared" si="0"/>
        <v>32006.162100000001</v>
      </c>
      <c r="F20" s="7"/>
      <c r="G20" s="7"/>
      <c r="H20" s="7"/>
      <c r="I20" s="8"/>
      <c r="J20" s="8"/>
      <c r="K20" s="8"/>
      <c r="L20" s="8"/>
      <c r="M20" s="8"/>
      <c r="N20" s="37"/>
      <c r="O20" s="37"/>
      <c r="P20" s="8"/>
      <c r="Q20" s="29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x14ac:dyDescent="0.25">
      <c r="A21" s="47" t="s">
        <v>54</v>
      </c>
      <c r="B21" s="33" t="s">
        <v>46</v>
      </c>
      <c r="C21" s="35">
        <v>2699.08</v>
      </c>
      <c r="D21" s="45">
        <f t="shared" si="1"/>
        <v>620.78840000000002</v>
      </c>
      <c r="E21" s="46">
        <f t="shared" si="0"/>
        <v>3319.8683999999998</v>
      </c>
      <c r="F21" s="7"/>
      <c r="G21" s="7"/>
      <c r="H21" s="7"/>
      <c r="I21" s="8"/>
      <c r="J21" s="8"/>
      <c r="K21" s="8"/>
      <c r="L21" s="8"/>
      <c r="M21" s="8"/>
      <c r="N21" s="8"/>
      <c r="O21" s="37"/>
      <c r="P21" s="8"/>
      <c r="Q21" s="29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x14ac:dyDescent="0.25">
      <c r="A22" s="47" t="s">
        <v>55</v>
      </c>
      <c r="B22" s="33" t="s">
        <v>47</v>
      </c>
      <c r="C22" s="35">
        <v>3707.91</v>
      </c>
      <c r="D22" s="45">
        <f t="shared" si="1"/>
        <v>852.8193</v>
      </c>
      <c r="E22" s="46">
        <f t="shared" si="0"/>
        <v>4560.7293</v>
      </c>
      <c r="F22" s="7"/>
      <c r="G22" s="7"/>
      <c r="H22" s="7"/>
      <c r="I22" s="8"/>
      <c r="J22" s="8"/>
      <c r="K22" s="8"/>
      <c r="L22" s="8"/>
      <c r="M22" s="8"/>
      <c r="N22" s="8"/>
      <c r="O22" s="37"/>
      <c r="P22" s="8"/>
      <c r="Q22" s="29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x14ac:dyDescent="0.25">
      <c r="A23" s="41">
        <v>4</v>
      </c>
      <c r="B23" s="33" t="s">
        <v>51</v>
      </c>
      <c r="C23" s="44">
        <v>8653.08</v>
      </c>
      <c r="D23" s="45">
        <f t="shared" si="1"/>
        <v>1990.2084</v>
      </c>
      <c r="E23" s="46">
        <f t="shared" si="0"/>
        <v>10643.288399999999</v>
      </c>
      <c r="F23" s="70"/>
      <c r="G23" s="3"/>
      <c r="H23" s="70"/>
      <c r="I23" s="8"/>
      <c r="J23" s="71"/>
      <c r="K23" s="8"/>
      <c r="L23" s="8"/>
      <c r="M23" s="8"/>
      <c r="N23" s="37"/>
      <c r="O23" s="8"/>
      <c r="P23" s="8"/>
      <c r="Q23" s="29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6.5" thickBot="1" x14ac:dyDescent="0.3">
      <c r="A24" s="67" t="s">
        <v>57</v>
      </c>
      <c r="B24" s="68"/>
      <c r="C24" s="48">
        <f>C6+C12+C18+C23</f>
        <v>246690.59999999998</v>
      </c>
      <c r="D24" s="49">
        <f t="shared" si="1"/>
        <v>56738.837999999996</v>
      </c>
      <c r="E24" s="50">
        <f t="shared" si="0"/>
        <v>303429.43799999997</v>
      </c>
      <c r="F24" s="30"/>
      <c r="G24" s="30"/>
      <c r="H24" s="30"/>
      <c r="I24" s="31"/>
      <c r="J24" s="31"/>
      <c r="K24" s="31"/>
      <c r="L24" s="31"/>
      <c r="M24" s="31"/>
      <c r="N24" s="31"/>
      <c r="O24" s="31"/>
      <c r="P24" s="31"/>
      <c r="Q24" s="32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x14ac:dyDescent="0.25">
      <c r="A25" s="66"/>
      <c r="B25" s="66"/>
      <c r="C25" s="20"/>
      <c r="D25" s="21"/>
      <c r="E25" s="22"/>
      <c r="F25" s="23"/>
      <c r="G25" s="23"/>
      <c r="H25" s="2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x14ac:dyDescent="0.25">
      <c r="A26" s="65"/>
      <c r="B26" s="65"/>
      <c r="C26" s="20"/>
      <c r="D26" s="21"/>
      <c r="E26" s="22"/>
      <c r="F26" s="23"/>
      <c r="G26" s="23"/>
      <c r="H26" s="23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x14ac:dyDescent="0.25">
      <c r="A27" s="18"/>
      <c r="B27" s="19"/>
      <c r="C27" s="20"/>
      <c r="D27" s="21"/>
      <c r="E27" s="22"/>
      <c r="F27" s="23"/>
      <c r="G27" s="23"/>
      <c r="H27" s="23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x14ac:dyDescent="0.25">
      <c r="A28" s="18"/>
      <c r="B28" s="19"/>
      <c r="C28" s="20"/>
      <c r="D28" s="21"/>
      <c r="E28" s="22"/>
      <c r="F28" s="23"/>
      <c r="G28" s="23"/>
      <c r="H28" s="23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x14ac:dyDescent="0.25">
      <c r="A29" s="18"/>
      <c r="B29" s="19"/>
      <c r="C29" s="20"/>
      <c r="D29" s="21"/>
      <c r="E29" s="22"/>
      <c r="F29" s="23"/>
      <c r="G29" s="23"/>
      <c r="H29" s="23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x14ac:dyDescent="0.25">
      <c r="A30" s="18"/>
      <c r="B30" s="24"/>
      <c r="C30" s="20"/>
      <c r="D30" s="21"/>
      <c r="E30" s="22"/>
      <c r="F30" s="23"/>
      <c r="G30" s="23"/>
      <c r="H30" s="23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x14ac:dyDescent="0.25">
      <c r="A31" s="18"/>
      <c r="B31" s="24"/>
      <c r="C31" s="20"/>
      <c r="D31" s="21"/>
      <c r="E31" s="22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x14ac:dyDescent="0.25">
      <c r="A32" s="58"/>
      <c r="B32" s="58"/>
      <c r="C32" s="25"/>
      <c r="D32" s="25"/>
      <c r="E32" s="2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17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</sheetData>
  <mergeCells count="14">
    <mergeCell ref="R2:U2"/>
    <mergeCell ref="V2:Y2"/>
    <mergeCell ref="Z2:AC2"/>
    <mergeCell ref="AD2:AG2"/>
    <mergeCell ref="A32:B32"/>
    <mergeCell ref="A2:A3"/>
    <mergeCell ref="B2:B3"/>
    <mergeCell ref="C2:E3"/>
    <mergeCell ref="F2:I2"/>
    <mergeCell ref="J2:M2"/>
    <mergeCell ref="N2:Q2"/>
    <mergeCell ref="A26:B26"/>
    <mergeCell ref="A25:B25"/>
    <mergeCell ref="A24:B2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 FIX</dc:creator>
  <cp:lastModifiedBy>SMART FIX</cp:lastModifiedBy>
  <cp:lastPrinted>2026-02-17T13:58:20Z</cp:lastPrinted>
  <dcterms:created xsi:type="dcterms:W3CDTF">2021-03-14T17:15:34Z</dcterms:created>
  <dcterms:modified xsi:type="dcterms:W3CDTF">2026-02-17T13:58:53Z</dcterms:modified>
</cp:coreProperties>
</file>